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TOR CONTRATOS\TRANSPORTE DE BAGAGEM\PREGAO 02-2025 - BLOCOS A-F - SEI 09047.0000432025-90\PESQUISA DE PREÇO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6" i="1" l="1"/>
  <c r="E7" i="1"/>
  <c r="E8" i="1"/>
  <c r="E9" i="1"/>
  <c r="E10" i="1"/>
  <c r="E11" i="1"/>
  <c r="E12" i="1"/>
  <c r="E13" i="1"/>
  <c r="E14" i="1"/>
  <c r="E15" i="1"/>
  <c r="E16" i="1"/>
  <c r="E17" i="1"/>
  <c r="E5" i="1"/>
  <c r="E25" i="1"/>
  <c r="E22" i="1"/>
  <c r="E19" i="1" l="1"/>
  <c r="E27" i="1"/>
</calcChain>
</file>

<file path=xl/sharedStrings.xml><?xml version="1.0" encoding="utf-8"?>
<sst xmlns="http://schemas.openxmlformats.org/spreadsheetml/2006/main" count="42" uniqueCount="40">
  <si>
    <t>Ministério das Relações Exteriores</t>
  </si>
  <si>
    <t>Bloco F - Europa Litorânea</t>
  </si>
  <si>
    <t xml:space="preserve"> Cidade</t>
  </si>
  <si>
    <t>País</t>
  </si>
  <si>
    <t>Volume máximo estimado (m³)</t>
  </si>
  <si>
    <t>Amsterdã</t>
  </si>
  <si>
    <t>Holanda</t>
  </si>
  <si>
    <t>Bruxelas</t>
  </si>
  <si>
    <t>Bélgica</t>
  </si>
  <si>
    <t>Copenhague</t>
  </si>
  <si>
    <t>Dinamarca</t>
  </si>
  <si>
    <t>Dublin</t>
  </si>
  <si>
    <t>Irlanda</t>
  </si>
  <si>
    <t>Estocolmo</t>
  </si>
  <si>
    <t>Suécia</t>
  </si>
  <si>
    <t>Faro</t>
  </si>
  <si>
    <t>Portugal</t>
  </si>
  <si>
    <t>Haia</t>
  </si>
  <si>
    <t>Helsinque</t>
  </si>
  <si>
    <t>Finlândia</t>
  </si>
  <si>
    <t>Lisboa</t>
  </si>
  <si>
    <t>Portugual</t>
  </si>
  <si>
    <t>Londres</t>
  </si>
  <si>
    <t>Inglaterra</t>
  </si>
  <si>
    <t>Oslo</t>
  </si>
  <si>
    <t>Noruega</t>
  </si>
  <si>
    <t>Paris</t>
  </si>
  <si>
    <t>França</t>
  </si>
  <si>
    <t>Porto</t>
  </si>
  <si>
    <t>Volume Total Estimado (m³)</t>
  </si>
  <si>
    <t>Parcela de transporte de bagagem (R$)</t>
  </si>
  <si>
    <t>Alíquota do Seguro (%)</t>
  </si>
  <si>
    <t>Parcela de Seguro (R$)</t>
  </si>
  <si>
    <t>Quantitativo Estimado de Automóveis</t>
  </si>
  <si>
    <t>Preço Unitário Transporte Automóvel (R$)</t>
  </si>
  <si>
    <t>Parcela de transporte de automóveis (R$)</t>
  </si>
  <si>
    <t>PREÇO TOTAL (Transporte bagagem + Transporte automóvel + Seguro) (R$):</t>
  </si>
  <si>
    <t>Valor de Cobertura Estimado</t>
  </si>
  <si>
    <t>Valor por Cidade (R$)</t>
  </si>
  <si>
    <t>Preço Unitário 
(R$/m³)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</si>
</sst>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9" xfId="0" applyFont="1" applyBorder="1"/>
    <xf numFmtId="0" fontId="3" fillId="0" borderId="11" xfId="0" applyFont="1" applyBorder="1" applyAlignment="1">
      <alignment horizontal="center"/>
    </xf>
    <xf numFmtId="4" fontId="3" fillId="2" borderId="13" xfId="0" applyNumberFormat="1" applyFont="1" applyFill="1" applyBorder="1"/>
    <xf numFmtId="4" fontId="2" fillId="2" borderId="8" xfId="0" applyNumberFormat="1" applyFont="1" applyFill="1" applyBorder="1"/>
    <xf numFmtId="0" fontId="2" fillId="0" borderId="2" xfId="0" applyFont="1" applyFill="1" applyBorder="1" applyAlignment="1">
      <alignment horizontal="left"/>
    </xf>
    <xf numFmtId="4" fontId="2" fillId="0" borderId="3" xfId="0" applyNumberFormat="1" applyFont="1" applyFill="1" applyBorder="1"/>
    <xf numFmtId="4" fontId="2" fillId="2" borderId="8" xfId="0" applyNumberFormat="1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" fontId="2" fillId="0" borderId="3" xfId="0" applyNumberFormat="1" applyFont="1" applyFill="1" applyBorder="1" applyAlignment="1">
      <alignment vertical="center"/>
    </xf>
    <xf numFmtId="44" fontId="2" fillId="0" borderId="9" xfId="1" applyFont="1" applyFill="1" applyBorder="1" applyAlignment="1">
      <alignment horizontal="right" vertical="center"/>
    </xf>
    <xf numFmtId="44" fontId="3" fillId="0" borderId="13" xfId="1" applyFont="1" applyBorder="1" applyAlignment="1">
      <alignment horizontal="center"/>
    </xf>
    <xf numFmtId="44" fontId="3" fillId="5" borderId="12" xfId="1" applyFont="1" applyFill="1" applyBorder="1" applyAlignment="1" applyProtection="1">
      <alignment horizontal="center"/>
      <protection locked="0"/>
    </xf>
    <xf numFmtId="44" fontId="3" fillId="5" borderId="14" xfId="1" applyFont="1" applyFill="1" applyBorder="1" applyAlignment="1" applyProtection="1">
      <alignment horizontal="center"/>
      <protection locked="0"/>
    </xf>
    <xf numFmtId="44" fontId="3" fillId="5" borderId="15" xfId="1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44" fontId="2" fillId="3" borderId="16" xfId="1" applyFont="1" applyFill="1" applyBorder="1" applyAlignment="1">
      <alignment vertical="center"/>
    </xf>
    <xf numFmtId="44" fontId="2" fillId="5" borderId="16" xfId="1" applyFont="1" applyFill="1" applyBorder="1" applyAlignment="1" applyProtection="1">
      <alignment horizontal="right" vertical="center"/>
      <protection locked="0"/>
    </xf>
    <xf numFmtId="0" fontId="3" fillId="0" borderId="11" xfId="0" applyFont="1" applyBorder="1" applyAlignment="1">
      <alignment horizontal="center" vertical="center" wrapText="1"/>
    </xf>
    <xf numFmtId="10" fontId="3" fillId="5" borderId="16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E24" sqref="E24"/>
    </sheetView>
  </sheetViews>
  <sheetFormatPr defaultRowHeight="15" x14ac:dyDescent="0.25"/>
  <cols>
    <col min="1" max="2" width="19.42578125" customWidth="1"/>
    <col min="3" max="3" width="22.42578125" customWidth="1"/>
    <col min="4" max="4" width="25.7109375" customWidth="1"/>
    <col min="5" max="5" width="29.140625" customWidth="1"/>
  </cols>
  <sheetData>
    <row r="1" spans="1:5" x14ac:dyDescent="0.25">
      <c r="A1" s="33" t="s">
        <v>0</v>
      </c>
      <c r="B1" s="34"/>
      <c r="C1" s="34"/>
      <c r="D1" s="34"/>
      <c r="E1" s="35"/>
    </row>
    <row r="2" spans="1:5" x14ac:dyDescent="0.25">
      <c r="A2" s="36" t="s">
        <v>1</v>
      </c>
      <c r="B2" s="37"/>
      <c r="C2" s="37"/>
      <c r="D2" s="37"/>
      <c r="E2" s="38"/>
    </row>
    <row r="3" spans="1:5" x14ac:dyDescent="0.25">
      <c r="A3" s="39"/>
      <c r="B3" s="40"/>
      <c r="C3" s="40"/>
      <c r="D3" s="40"/>
      <c r="E3" s="41"/>
    </row>
    <row r="4" spans="1:5" ht="26.25" thickBot="1" x14ac:dyDescent="0.3">
      <c r="A4" s="8" t="s">
        <v>2</v>
      </c>
      <c r="B4" s="8" t="s">
        <v>3</v>
      </c>
      <c r="C4" s="8" t="s">
        <v>4</v>
      </c>
      <c r="D4" s="9" t="s">
        <v>39</v>
      </c>
      <c r="E4" s="8" t="s">
        <v>38</v>
      </c>
    </row>
    <row r="5" spans="1:5" x14ac:dyDescent="0.25">
      <c r="A5" s="1" t="s">
        <v>5</v>
      </c>
      <c r="B5" s="1" t="s">
        <v>6</v>
      </c>
      <c r="C5" s="2">
        <v>165.52</v>
      </c>
      <c r="D5" s="16"/>
      <c r="E5" s="15">
        <f t="shared" ref="E5:E17" si="0">C5*D5</f>
        <v>0</v>
      </c>
    </row>
    <row r="6" spans="1:5" x14ac:dyDescent="0.25">
      <c r="A6" s="1" t="s">
        <v>7</v>
      </c>
      <c r="B6" s="1" t="s">
        <v>8</v>
      </c>
      <c r="C6" s="2">
        <v>969.04</v>
      </c>
      <c r="D6" s="17"/>
      <c r="E6" s="15">
        <f t="shared" si="0"/>
        <v>0</v>
      </c>
    </row>
    <row r="7" spans="1:5" x14ac:dyDescent="0.25">
      <c r="A7" s="1" t="s">
        <v>9</v>
      </c>
      <c r="B7" s="1" t="s">
        <v>10</v>
      </c>
      <c r="C7" s="2">
        <v>75.2</v>
      </c>
      <c r="D7" s="17"/>
      <c r="E7" s="15">
        <f t="shared" si="0"/>
        <v>0</v>
      </c>
    </row>
    <row r="8" spans="1:5" x14ac:dyDescent="0.25">
      <c r="A8" s="1" t="s">
        <v>11</v>
      </c>
      <c r="B8" s="1" t="s">
        <v>12</v>
      </c>
      <c r="C8" s="2">
        <v>262.83</v>
      </c>
      <c r="D8" s="17"/>
      <c r="E8" s="15">
        <f t="shared" si="0"/>
        <v>0</v>
      </c>
    </row>
    <row r="9" spans="1:5" x14ac:dyDescent="0.25">
      <c r="A9" s="1" t="s">
        <v>13</v>
      </c>
      <c r="B9" s="1" t="s">
        <v>14</v>
      </c>
      <c r="C9" s="2">
        <v>129.28</v>
      </c>
      <c r="D9" s="17"/>
      <c r="E9" s="15">
        <f t="shared" si="0"/>
        <v>0</v>
      </c>
    </row>
    <row r="10" spans="1:5" x14ac:dyDescent="0.25">
      <c r="A10" s="1" t="s">
        <v>15</v>
      </c>
      <c r="B10" s="1" t="s">
        <v>16</v>
      </c>
      <c r="C10" s="2">
        <v>121.85</v>
      </c>
      <c r="D10" s="17"/>
      <c r="E10" s="15">
        <f t="shared" si="0"/>
        <v>0</v>
      </c>
    </row>
    <row r="11" spans="1:5" x14ac:dyDescent="0.25">
      <c r="A11" s="1" t="s">
        <v>17</v>
      </c>
      <c r="B11" s="1" t="s">
        <v>6</v>
      </c>
      <c r="C11" s="2">
        <v>216.64</v>
      </c>
      <c r="D11" s="17"/>
      <c r="E11" s="15">
        <f t="shared" si="0"/>
        <v>0</v>
      </c>
    </row>
    <row r="12" spans="1:5" x14ac:dyDescent="0.25">
      <c r="A12" s="1" t="s">
        <v>18</v>
      </c>
      <c r="B12" s="1" t="s">
        <v>19</v>
      </c>
      <c r="C12" s="2">
        <v>101.73</v>
      </c>
      <c r="D12" s="17"/>
      <c r="E12" s="15">
        <f t="shared" si="0"/>
        <v>0</v>
      </c>
    </row>
    <row r="13" spans="1:5" x14ac:dyDescent="0.25">
      <c r="A13" s="1" t="s">
        <v>20</v>
      </c>
      <c r="B13" s="1" t="s">
        <v>21</v>
      </c>
      <c r="C13" s="2">
        <v>1367.78</v>
      </c>
      <c r="D13" s="17"/>
      <c r="E13" s="15">
        <f t="shared" si="0"/>
        <v>0</v>
      </c>
    </row>
    <row r="14" spans="1:5" x14ac:dyDescent="0.25">
      <c r="A14" s="1" t="s">
        <v>22</v>
      </c>
      <c r="B14" s="1" t="s">
        <v>23</v>
      </c>
      <c r="C14" s="2">
        <v>886.72</v>
      </c>
      <c r="D14" s="17"/>
      <c r="E14" s="15">
        <f t="shared" si="0"/>
        <v>0</v>
      </c>
    </row>
    <row r="15" spans="1:5" x14ac:dyDescent="0.25">
      <c r="A15" s="1" t="s">
        <v>24</v>
      </c>
      <c r="B15" s="1" t="s">
        <v>25</v>
      </c>
      <c r="C15" s="2">
        <v>269.06</v>
      </c>
      <c r="D15" s="17"/>
      <c r="E15" s="15">
        <f t="shared" si="0"/>
        <v>0</v>
      </c>
    </row>
    <row r="16" spans="1:5" x14ac:dyDescent="0.25">
      <c r="A16" s="1" t="s">
        <v>26</v>
      </c>
      <c r="B16" s="1" t="s">
        <v>27</v>
      </c>
      <c r="C16" s="2">
        <v>1318.81</v>
      </c>
      <c r="D16" s="17"/>
      <c r="E16" s="15">
        <f t="shared" si="0"/>
        <v>0</v>
      </c>
    </row>
    <row r="17" spans="1:5" ht="15.75" thickBot="1" x14ac:dyDescent="0.3">
      <c r="A17" s="1" t="s">
        <v>28</v>
      </c>
      <c r="B17" s="1" t="s">
        <v>16</v>
      </c>
      <c r="C17" s="2">
        <v>345.42</v>
      </c>
      <c r="D17" s="18"/>
      <c r="E17" s="15">
        <f t="shared" si="0"/>
        <v>0</v>
      </c>
    </row>
    <row r="18" spans="1:5" x14ac:dyDescent="0.25">
      <c r="A18" s="42" t="s">
        <v>29</v>
      </c>
      <c r="B18" s="43"/>
      <c r="C18" s="43"/>
      <c r="D18" s="44"/>
      <c r="E18" s="3">
        <f>SUM(C5:C17)</f>
        <v>6229.880000000001</v>
      </c>
    </row>
    <row r="19" spans="1:5" x14ac:dyDescent="0.25">
      <c r="A19" s="45" t="s">
        <v>30</v>
      </c>
      <c r="B19" s="46"/>
      <c r="C19" s="46"/>
      <c r="D19" s="46"/>
      <c r="E19" s="4">
        <f>SUM(E5:E17)</f>
        <v>0</v>
      </c>
    </row>
    <row r="20" spans="1:5" ht="15.75" thickBot="1" x14ac:dyDescent="0.3">
      <c r="A20" s="10"/>
      <c r="B20" s="5"/>
      <c r="C20" s="5"/>
      <c r="D20" s="5"/>
      <c r="E20" s="6"/>
    </row>
    <row r="21" spans="1:5" ht="40.5" customHeight="1" thickBot="1" x14ac:dyDescent="0.3">
      <c r="A21" s="25" t="s">
        <v>31</v>
      </c>
      <c r="B21" s="26"/>
      <c r="C21" s="24"/>
      <c r="D21" s="19" t="s">
        <v>37</v>
      </c>
      <c r="E21" s="14">
        <v>11660203.93</v>
      </c>
    </row>
    <row r="22" spans="1:5" x14ac:dyDescent="0.25">
      <c r="A22" s="27" t="s">
        <v>32</v>
      </c>
      <c r="B22" s="28"/>
      <c r="C22" s="28"/>
      <c r="D22" s="28"/>
      <c r="E22" s="4">
        <f>C21*E21</f>
        <v>0</v>
      </c>
    </row>
    <row r="23" spans="1:5" ht="15.75" thickBot="1" x14ac:dyDescent="0.3">
      <c r="A23" s="10"/>
      <c r="B23" s="5"/>
      <c r="C23" s="5"/>
      <c r="D23" s="5"/>
      <c r="E23" s="6"/>
    </row>
    <row r="24" spans="1:5" ht="44.25" customHeight="1" thickBot="1" x14ac:dyDescent="0.3">
      <c r="A24" s="29" t="s">
        <v>33</v>
      </c>
      <c r="B24" s="29"/>
      <c r="C24" s="23">
        <v>6</v>
      </c>
      <c r="D24" s="20" t="s">
        <v>34</v>
      </c>
      <c r="E24" s="22"/>
    </row>
    <row r="25" spans="1:5" x14ac:dyDescent="0.25">
      <c r="A25" s="27" t="s">
        <v>35</v>
      </c>
      <c r="B25" s="28"/>
      <c r="C25" s="28"/>
      <c r="D25" s="28"/>
      <c r="E25" s="7">
        <f>C24*E24</f>
        <v>0</v>
      </c>
    </row>
    <row r="26" spans="1:5" ht="15.75" thickBot="1" x14ac:dyDescent="0.3">
      <c r="A26" s="11"/>
      <c r="B26" s="12"/>
      <c r="C26" s="12"/>
      <c r="D26" s="12"/>
      <c r="E26" s="13"/>
    </row>
    <row r="27" spans="1:5" ht="32.25" customHeight="1" thickBot="1" x14ac:dyDescent="0.3">
      <c r="A27" s="30" t="s">
        <v>36</v>
      </c>
      <c r="B27" s="31"/>
      <c r="C27" s="31"/>
      <c r="D27" s="32"/>
      <c r="E27" s="21">
        <f>E19+E22+E25</f>
        <v>0</v>
      </c>
    </row>
  </sheetData>
  <sheetProtection algorithmName="SHA-512" hashValue="QVAdPzbvL+yUM1UlgWU9mORddkBllqHImepNGlmq4TDnn/7p2hPlay6aLiAbCc22C3VVSQ6Iaf13ePNfW4h8gw==" saltValue="EAq3Znmj7QuV2dxO1WtiIg==" spinCount="100000" sheet="1" objects="1" scenarios="1" selectLockedCells="1"/>
  <mergeCells count="10">
    <mergeCell ref="A1:E1"/>
    <mergeCell ref="A2:E2"/>
    <mergeCell ref="A3:E3"/>
    <mergeCell ref="A18:D18"/>
    <mergeCell ref="A19:D19"/>
    <mergeCell ref="A21:B21"/>
    <mergeCell ref="A22:D22"/>
    <mergeCell ref="A24:B24"/>
    <mergeCell ref="A25:D25"/>
    <mergeCell ref="A27:D2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 Callasans Veras Pessoa</dc:creator>
  <cp:lastModifiedBy>Geovana Callasans Veras Pessoa</cp:lastModifiedBy>
  <dcterms:created xsi:type="dcterms:W3CDTF">2025-02-11T18:31:41Z</dcterms:created>
  <dcterms:modified xsi:type="dcterms:W3CDTF">2025-06-06T16:13:54Z</dcterms:modified>
</cp:coreProperties>
</file>